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7\OS-G7 - prilozi\"/>
    </mc:Choice>
  </mc:AlternateContent>
  <xr:revisionPtr revIDLastSave="0" documentId="13_ncr:1_{B0CA784E-44C1-4046-9D31-AB56ED534C99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7" sheetId="6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6" l="1"/>
  <c r="F11" i="6"/>
  <c r="F13" i="6" l="1"/>
  <c r="F14" i="6" s="1"/>
  <c r="F15" i="6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<sst xmlns="http://schemas.openxmlformats.org/spreadsheetml/2006/main" count="20" uniqueCount="20">
  <si>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</si>
  <si>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</si>
  <si>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</si>
  <si>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</si>
  <si>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</si>
  <si>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</si>
  <si>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</si>
  <si>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</si>
  <si>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</si>
  <si>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</si>
  <si>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</si>
  <si>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</si>
  <si>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</si>
  <si>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NB15</t>
  </si>
  <si>
    <t>DOCK15</t>
  </si>
  <si>
    <t>6=4*5</t>
  </si>
  <si>
    <t>Ev.br.: 2/2026</t>
  </si>
  <si>
    <t xml:space="preserve">Grupa 7 - Prijenosno računalo NB15 i DOCK15 </t>
  </si>
  <si>
    <t>Acer Vero MST Dock M33</t>
  </si>
  <si>
    <t>Acer TravelMate P215-55-TCO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</si>
</sst>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  <numFmt numFmtId="166" formatCode="#,##0.00_ ;\-#,##0.00\ 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4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4" fontId="4" fillId="0" borderId="0" xfId="0" applyNumberFormat="1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5" fontId="4" fillId="3" borderId="9" xfId="0" applyNumberFormat="1" applyFont="1" applyFill="1" applyBorder="1" applyAlignment="1">
      <alignment horizontal="left" vertical="center" wrapText="1"/>
    </xf>
    <xf numFmtId="4" fontId="4" fillId="3" borderId="9" xfId="0" applyNumberFormat="1" applyFont="1" applyFill="1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166" fontId="4" fillId="3" borderId="9" xfId="1" applyNumberFormat="1" applyFont="1" applyFill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B47A-D6B0-4853-9714-021EA0AC4755}">
  <sheetPr>
    <pageSetUpPr fitToPage="1"/>
  </sheetPr>
  <dimension ref="A1:XFD17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7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8" t="s">
        <v>0</v>
      </c>
      <c r="B1" s="38"/>
      <c r="C1" s="38"/>
      <c r="D1" s="38"/>
      <c r="E1" s="38"/>
      <c r="F1" s="38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8" t="s">
        <v>1</v>
      </c>
      <c r="B2" s="38"/>
      <c r="C2" s="38"/>
      <c r="D2" s="38"/>
      <c r="E2" s="38"/>
      <c r="F2" s="38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16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9" t="s">
        <v>3</v>
      </c>
      <c r="B6" s="39"/>
      <c r="C6" s="39"/>
      <c r="D6" s="39"/>
      <c r="E6" s="39"/>
      <c r="F6" s="39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9" t="s">
        <v>17</v>
      </c>
      <c r="B7" s="39"/>
      <c r="C7" s="39"/>
      <c r="D7" s="39"/>
      <c r="E7" s="39"/>
      <c r="F7" s="39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21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8" t="s">
        <v>12</v>
      </c>
      <c r="O9" s="29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15</v>
      </c>
    </row>
    <row r="11" spans="1:1024 1026:2048 2050:3072 3074:4096 4098:5120 5122:6144 6146:7168 7170:8192 8194:9216 9218:10240 10242:11264 11266:12288 12290:13312 13314:14336 14338:15360 15362:16384" ht="32.1" customHeight="1" x14ac:dyDescent="0.2">
      <c r="A11" s="14">
        <v>1</v>
      </c>
      <c r="B11" s="15" t="s">
        <v>13</v>
      </c>
      <c r="C11" s="30" t="s">
        <v>19</v>
      </c>
      <c r="D11" s="16">
        <v>1660</v>
      </c>
      <c r="E11" s="31">
        <v>1326.89</v>
      </c>
      <c r="F11" s="32">
        <f>D11*ROUND(E11,2)</f>
        <v>2202637.4000000004</v>
      </c>
      <c r="G11" s="17"/>
      <c r="H11" s="17"/>
      <c r="I11" s="17"/>
    </row>
    <row r="12" spans="1:1024 1026:2048 2050:3072 3074:4096 4098:5120 5122:6144 6146:7168 7170:8192 8194:9216 9218:10240 10242:11264 11266:12288 12290:13312 13314:14336 14338:15360 15362:16384" s="21" customFormat="1" ht="32.1" customHeight="1" thickBot="1" x14ac:dyDescent="0.3">
      <c r="A12" s="14">
        <v>2</v>
      </c>
      <c r="B12" s="15" t="s">
        <v>14</v>
      </c>
      <c r="C12" s="30" t="s">
        <v>18</v>
      </c>
      <c r="D12" s="16">
        <v>1090</v>
      </c>
      <c r="E12" s="33">
        <v>130.03</v>
      </c>
      <c r="F12" s="32">
        <f>D12*ROUND(E12,2)</f>
        <v>141732.70000000001</v>
      </c>
      <c r="G12" s="20"/>
      <c r="H12" s="20"/>
      <c r="I12" s="20"/>
    </row>
    <row r="13" spans="1:1024 1026:2048 2050:3072 3074:4096 4098:5120 5122:6144 6146:7168 7170:8192 8194:9216 9218:10240 10242:11264 11266:12288 12290:13312 13314:14336 14338:15360 15362:16384" s="21" customFormat="1" ht="21.95" customHeight="1" thickTop="1" x14ac:dyDescent="0.25">
      <c r="A13" s="18"/>
      <c r="B13" s="19"/>
      <c r="C13" s="40" t="s">
        <v>7</v>
      </c>
      <c r="D13" s="40"/>
      <c r="E13" s="40"/>
      <c r="F13" s="34">
        <f>SUM(F11:F12)</f>
        <v>2344370.1000000006</v>
      </c>
      <c r="G13" s="20"/>
      <c r="H13" s="20"/>
      <c r="I13" s="20"/>
    </row>
    <row r="14" spans="1:1024 1026:2048 2050:3072 3074:4096 4098:5120 5122:6144 6146:7168 7170:8192 8194:9216 9218:10240 10242:11264 11266:12288 12290:13312 13314:14336 14338:15360 15362:16384" s="21" customFormat="1" ht="21.95" customHeight="1" x14ac:dyDescent="0.25">
      <c r="A14" s="22"/>
      <c r="B14" s="23"/>
      <c r="C14" s="41" t="s">
        <v>8</v>
      </c>
      <c r="D14" s="42"/>
      <c r="E14" s="42"/>
      <c r="F14" s="35">
        <f>F13*0.25</f>
        <v>586092.52500000014</v>
      </c>
      <c r="G14" s="20"/>
      <c r="H14" s="20"/>
      <c r="I14" s="20"/>
    </row>
    <row r="15" spans="1:1024 1026:2048 2050:3072 3074:4096 4098:5120 5122:6144 6146:7168 7170:8192 8194:9216 9218:10240 10242:11264 11266:12288 12290:13312 13314:14336 14338:15360 15362:16384" s="6" customFormat="1" ht="16.5" thickBot="1" x14ac:dyDescent="0.25">
      <c r="A15" s="24"/>
      <c r="B15" s="25"/>
      <c r="C15" s="37" t="s">
        <v>9</v>
      </c>
      <c r="D15" s="37"/>
      <c r="E15" s="37"/>
      <c r="F15" s="36">
        <f>F13+F14</f>
        <v>2930462.6250000009</v>
      </c>
      <c r="G15" s="26"/>
      <c r="H15" s="26"/>
      <c r="I15" s="26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</row>
    <row r="17" spans="1:6" ht="15" x14ac:dyDescent="0.2">
      <c r="A17" s="6"/>
      <c r="B17" s="6"/>
      <c r="C17" s="6"/>
      <c r="D17" s="8"/>
      <c r="E17" s="6"/>
      <c r="F17" s="6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:E12" xr:uid="{E389D42D-5E1E-453E-97D0-4E3B87DE1E32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2026-06-16T08:52:47Z</dcterms:modified>
</cp:coreProperties>
</file>